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526"/>
  <workbookPr showInkAnnotation="0" autoCompressPictures="0"/>
  <bookViews>
    <workbookView xWindow="7280" yWindow="160" windowWidth="25360" windowHeight="173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31" i="1" l="1"/>
  <c r="E54" i="1"/>
  <c r="D54" i="1"/>
  <c r="C54" i="1"/>
  <c r="E53" i="1"/>
  <c r="D53" i="1"/>
  <c r="C53" i="1"/>
  <c r="E52" i="1"/>
  <c r="D52" i="1"/>
  <c r="C52" i="1"/>
  <c r="E51" i="1"/>
  <c r="D51" i="1"/>
  <c r="C51" i="1"/>
  <c r="E50" i="1"/>
  <c r="D50" i="1"/>
  <c r="C50" i="1"/>
  <c r="E49" i="1"/>
  <c r="D49" i="1"/>
  <c r="C49" i="1"/>
  <c r="E47" i="1"/>
  <c r="D47" i="1"/>
  <c r="C47" i="1"/>
  <c r="E46" i="1"/>
  <c r="D46" i="1"/>
  <c r="C46" i="1"/>
  <c r="E45" i="1"/>
  <c r="D45" i="1"/>
  <c r="C45" i="1"/>
  <c r="E44" i="1"/>
  <c r="D44" i="1"/>
  <c r="C44" i="1"/>
  <c r="E43" i="1"/>
  <c r="D43" i="1"/>
  <c r="C43" i="1"/>
  <c r="E42" i="1"/>
  <c r="D42" i="1"/>
  <c r="C42" i="1"/>
  <c r="P19" i="1"/>
  <c r="K19" i="1"/>
  <c r="F19" i="1"/>
  <c r="P18" i="1"/>
  <c r="K18" i="1"/>
  <c r="F18" i="1"/>
  <c r="P17" i="1"/>
  <c r="K17" i="1"/>
  <c r="F17" i="1"/>
  <c r="P16" i="1"/>
  <c r="K16" i="1"/>
  <c r="F16" i="1"/>
  <c r="P15" i="1"/>
  <c r="K15" i="1"/>
  <c r="F15" i="1"/>
  <c r="P14" i="1"/>
  <c r="K14" i="1"/>
  <c r="F14" i="1"/>
  <c r="P12" i="1"/>
  <c r="K12" i="1"/>
  <c r="F12" i="1"/>
  <c r="P11" i="1"/>
  <c r="K11" i="1"/>
  <c r="F11" i="1"/>
  <c r="P10" i="1"/>
  <c r="K10" i="1"/>
  <c r="F10" i="1"/>
  <c r="P9" i="1"/>
  <c r="K9" i="1"/>
  <c r="F9" i="1"/>
  <c r="P8" i="1"/>
  <c r="K8" i="1"/>
  <c r="F8" i="1"/>
  <c r="P7" i="1"/>
  <c r="K7" i="1"/>
  <c r="F7" i="1"/>
</calcChain>
</file>

<file path=xl/sharedStrings.xml><?xml version="1.0" encoding="utf-8"?>
<sst xmlns="http://schemas.openxmlformats.org/spreadsheetml/2006/main" count="66" uniqueCount="18">
  <si>
    <t>Figure 4F</t>
  </si>
  <si>
    <t xml:space="preserve">E39 </t>
  </si>
  <si>
    <t>E41</t>
  </si>
  <si>
    <t>E43</t>
  </si>
  <si>
    <t>EV</t>
  </si>
  <si>
    <t>SOX7</t>
  </si>
  <si>
    <t>mP</t>
  </si>
  <si>
    <t>mP-BC</t>
  </si>
  <si>
    <t>mP-RBC</t>
  </si>
  <si>
    <t>hP</t>
  </si>
  <si>
    <t>hP-BC</t>
  </si>
  <si>
    <t>hP-RBC</t>
  </si>
  <si>
    <t>Average 2</t>
  </si>
  <si>
    <t>Average1</t>
  </si>
  <si>
    <t>Average 3</t>
  </si>
  <si>
    <t>E39</t>
  </si>
  <si>
    <t>Normalised to hP</t>
  </si>
  <si>
    <t xml:space="preserve">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</si>
</sst>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scheme val="minor"/>
    </font>
    <font>
      <u/>
      <sz val="12"/>
      <color theme="10"/>
      <name val="Calibri"/>
      <family val="2"/>
      <charset val="238"/>
      <scheme val="minor"/>
    </font>
    <font>
      <u/>
      <sz val="12"/>
      <color theme="11"/>
      <name val="Calibri"/>
      <family val="2"/>
      <charset val="238"/>
      <scheme val="minor"/>
    </font>
    <font>
      <sz val="1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3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" xfId="0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8" xfId="0" applyFill="1" applyBorder="1"/>
    <xf numFmtId="0" fontId="0" fillId="0" borderId="0" xfId="0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7" xfId="0" applyFill="1" applyBorder="1"/>
    <xf numFmtId="0" fontId="1" fillId="0" borderId="0" xfId="0" applyFont="1"/>
    <xf numFmtId="0" fontId="2" fillId="0" borderId="4" xfId="0" applyFont="1" applyBorder="1"/>
    <xf numFmtId="0" fontId="2" fillId="0" borderId="0" xfId="0" applyFont="1" applyBorder="1"/>
    <xf numFmtId="0" fontId="3" fillId="0" borderId="0" xfId="0" applyFont="1" applyBorder="1"/>
    <xf numFmtId="0" fontId="3" fillId="0" borderId="5" xfId="0" applyFont="1" applyBorder="1"/>
    <xf numFmtId="164" fontId="3" fillId="0" borderId="0" xfId="0" applyNumberFormat="1" applyFont="1" applyBorder="1"/>
    <xf numFmtId="0" fontId="6" fillId="2" borderId="0" xfId="0" applyFont="1" applyFill="1" applyBorder="1"/>
    <xf numFmtId="0" fontId="0" fillId="2" borderId="0" xfId="0" applyFill="1" applyBorder="1"/>
    <xf numFmtId="0" fontId="1" fillId="0" borderId="4" xfId="0" applyFont="1" applyBorder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55"/>
  <sheetViews>
    <sheetView tabSelected="1" topLeftCell="A14" workbookViewId="0">
      <selection activeCell="J42" sqref="J42"/>
    </sheetView>
  </sheetViews>
  <sheetFormatPr baseColWidth="10" defaultRowHeight="15" x14ac:dyDescent="0"/>
  <sheetData>
    <row r="3" spans="1:16">
      <c r="A3" s="19" t="s">
        <v>0</v>
      </c>
    </row>
    <row r="5" spans="1:16">
      <c r="A5" s="1"/>
      <c r="B5" s="2"/>
      <c r="C5" s="2" t="s">
        <v>1</v>
      </c>
      <c r="D5" s="2"/>
      <c r="E5" s="2"/>
      <c r="F5" s="2"/>
      <c r="G5" s="2"/>
      <c r="H5" s="2" t="s">
        <v>2</v>
      </c>
      <c r="I5" s="2"/>
      <c r="J5" s="2"/>
      <c r="K5" s="2"/>
      <c r="L5" s="2"/>
      <c r="M5" s="2" t="s">
        <v>3</v>
      </c>
      <c r="N5" s="2"/>
      <c r="O5" s="2"/>
      <c r="P5" s="3"/>
    </row>
    <row r="6" spans="1:16">
      <c r="A6" s="4"/>
      <c r="B6" s="5"/>
      <c r="C6" s="5"/>
      <c r="D6" s="5"/>
      <c r="E6" s="5"/>
      <c r="F6" s="5" t="s">
        <v>13</v>
      </c>
      <c r="G6" s="5"/>
      <c r="H6" s="5"/>
      <c r="I6" s="5"/>
      <c r="J6" s="5"/>
      <c r="K6" s="5" t="s">
        <v>12</v>
      </c>
      <c r="L6" s="5"/>
      <c r="M6" s="5"/>
      <c r="N6" s="5"/>
      <c r="O6" s="5"/>
      <c r="P6" s="6" t="s">
        <v>14</v>
      </c>
    </row>
    <row r="7" spans="1:16">
      <c r="A7" s="20" t="s">
        <v>6</v>
      </c>
      <c r="B7" s="21" t="s">
        <v>4</v>
      </c>
      <c r="C7" s="1">
        <v>5.1123238740798378</v>
      </c>
      <c r="D7" s="2">
        <v>5.551573749493051</v>
      </c>
      <c r="E7" s="3">
        <v>4.7761243718592965</v>
      </c>
      <c r="F7" s="22">
        <f t="shared" ref="F7:F12" si="0">AVERAGE(C7:E7)</f>
        <v>5.1466739984773957</v>
      </c>
      <c r="G7" s="5"/>
      <c r="H7" s="1">
        <v>5.2151842999678175</v>
      </c>
      <c r="I7" s="2">
        <v>5.4834510585027907</v>
      </c>
      <c r="J7" s="3">
        <v>5.1160132377227727</v>
      </c>
      <c r="K7" s="22">
        <f>AVERAGE(H7:J7)</f>
        <v>5.2715495320644594</v>
      </c>
      <c r="L7" s="5"/>
      <c r="M7" s="1">
        <v>6.1460307847093993</v>
      </c>
      <c r="N7" s="2">
        <v>6.694782465679781</v>
      </c>
      <c r="O7" s="3">
        <v>5.1568293317412266</v>
      </c>
      <c r="P7" s="23">
        <f>AVERAGE(M7:O7)</f>
        <v>5.9992141940434687</v>
      </c>
    </row>
    <row r="8" spans="1:16">
      <c r="A8" s="20"/>
      <c r="B8" s="21" t="s">
        <v>5</v>
      </c>
      <c r="C8" s="4">
        <v>2.5711584601145896</v>
      </c>
      <c r="D8" s="5">
        <v>2.6300132616601442</v>
      </c>
      <c r="E8" s="6">
        <v>2.52886791515717</v>
      </c>
      <c r="F8" s="22">
        <f t="shared" si="0"/>
        <v>2.5766798789773016</v>
      </c>
      <c r="G8" s="5"/>
      <c r="H8" s="4">
        <v>2.7166482091863799</v>
      </c>
      <c r="I8" s="5">
        <v>2.8019694773456192</v>
      </c>
      <c r="J8" s="6">
        <v>2.6808573141376191</v>
      </c>
      <c r="K8" s="22">
        <f t="shared" ref="K8:K12" si="1">AVERAGE(H8:J8)</f>
        <v>2.7331583335565397</v>
      </c>
      <c r="L8" s="5"/>
      <c r="M8" s="4">
        <v>3.4083150475668678</v>
      </c>
      <c r="N8" s="5">
        <v>3.0805242665793271</v>
      </c>
      <c r="O8" s="6">
        <v>3.1027568870901781</v>
      </c>
      <c r="P8" s="23">
        <f t="shared" ref="P8:P12" si="2">AVERAGE(M8:O8)</f>
        <v>3.1971987337454575</v>
      </c>
    </row>
    <row r="9" spans="1:16">
      <c r="A9" s="20" t="s">
        <v>7</v>
      </c>
      <c r="B9" s="21" t="s">
        <v>4</v>
      </c>
      <c r="C9" s="4">
        <v>2.8677101948106754</v>
      </c>
      <c r="D9" s="5">
        <v>3.1544908560910123</v>
      </c>
      <c r="E9" s="6">
        <v>3.0647360598666848</v>
      </c>
      <c r="F9" s="22">
        <f t="shared" si="0"/>
        <v>3.0289790369227902</v>
      </c>
      <c r="G9" s="5"/>
      <c r="H9" s="4">
        <v>3.2388094932483553</v>
      </c>
      <c r="I9" s="5">
        <v>3.5686336173029214</v>
      </c>
      <c r="J9" s="6">
        <v>3.0442237526656788</v>
      </c>
      <c r="K9" s="22">
        <f>AVERAGE(H9:J9)</f>
        <v>3.283888954405652</v>
      </c>
      <c r="L9" s="5"/>
      <c r="M9" s="4">
        <v>4.3533960116804638</v>
      </c>
      <c r="N9" s="5">
        <v>4.7056626438207676</v>
      </c>
      <c r="O9" s="6">
        <v>3.6843287196417376</v>
      </c>
      <c r="P9" s="23">
        <f t="shared" si="2"/>
        <v>4.2477957917143234</v>
      </c>
    </row>
    <row r="10" spans="1:16">
      <c r="A10" s="20"/>
      <c r="B10" s="21" t="s">
        <v>5</v>
      </c>
      <c r="C10" s="4">
        <v>1.1699408592106004</v>
      </c>
      <c r="D10" s="5">
        <v>1.1716986863328525</v>
      </c>
      <c r="E10" s="6">
        <v>1.0638448741008655</v>
      </c>
      <c r="F10" s="22">
        <f t="shared" si="0"/>
        <v>1.1351614732147728</v>
      </c>
      <c r="G10" s="5"/>
      <c r="H10" s="4">
        <v>1.1586788159931753</v>
      </c>
      <c r="I10" s="5">
        <v>1.0475596756511172</v>
      </c>
      <c r="J10" s="6">
        <v>1.0089404757392935</v>
      </c>
      <c r="K10" s="22">
        <f t="shared" si="1"/>
        <v>1.0717263224611953</v>
      </c>
      <c r="L10" s="5"/>
      <c r="M10" s="4">
        <v>1.5926868967514372</v>
      </c>
      <c r="N10" s="5">
        <v>1.3752050550224182</v>
      </c>
      <c r="O10" s="6">
        <v>1.3849046346323721</v>
      </c>
      <c r="P10" s="23">
        <f t="shared" si="2"/>
        <v>1.4509321954687424</v>
      </c>
    </row>
    <row r="11" spans="1:16">
      <c r="A11" s="20" t="s">
        <v>8</v>
      </c>
      <c r="B11" s="21" t="s">
        <v>4</v>
      </c>
      <c r="C11" s="4">
        <v>19.232593527809158</v>
      </c>
      <c r="D11" s="5">
        <v>21.952612940133044</v>
      </c>
      <c r="E11" s="6">
        <v>22.119133434552445</v>
      </c>
      <c r="F11" s="22">
        <f t="shared" si="0"/>
        <v>21.101446634164883</v>
      </c>
      <c r="G11" s="5"/>
      <c r="H11" s="4">
        <v>21.457448655907477</v>
      </c>
      <c r="I11" s="5">
        <v>24.129881848873485</v>
      </c>
      <c r="J11" s="6">
        <v>21.234662700331569</v>
      </c>
      <c r="K11" s="22">
        <f t="shared" si="1"/>
        <v>22.273997735037511</v>
      </c>
      <c r="L11" s="5"/>
      <c r="M11" s="4">
        <v>21.274835576606709</v>
      </c>
      <c r="N11" s="5">
        <v>22.732388662372735</v>
      </c>
      <c r="O11" s="6">
        <v>16.903145426612152</v>
      </c>
      <c r="P11" s="23">
        <f t="shared" si="2"/>
        <v>20.303456555197201</v>
      </c>
    </row>
    <row r="12" spans="1:16">
      <c r="A12" s="20"/>
      <c r="B12" s="21" t="s">
        <v>5</v>
      </c>
      <c r="C12" s="7">
        <v>2.7627839345005447</v>
      </c>
      <c r="D12" s="8">
        <v>2.8066846159860268</v>
      </c>
      <c r="E12" s="9">
        <v>2.5518369449036942</v>
      </c>
      <c r="F12" s="22">
        <f t="shared" si="0"/>
        <v>2.7071018317967552</v>
      </c>
      <c r="G12" s="5"/>
      <c r="H12" s="7">
        <v>2.6443905799314837</v>
      </c>
      <c r="I12" s="8">
        <v>2.1455321694780083</v>
      </c>
      <c r="J12" s="9">
        <v>2.1858892356100044</v>
      </c>
      <c r="K12" s="22">
        <f t="shared" si="1"/>
        <v>2.3252706616731653</v>
      </c>
      <c r="L12" s="5"/>
      <c r="M12" s="7">
        <v>2.8472826836918146</v>
      </c>
      <c r="N12" s="8">
        <v>2.541524635038626</v>
      </c>
      <c r="O12" s="9">
        <v>2.3918569395342648</v>
      </c>
      <c r="P12" s="23">
        <f t="shared" si="2"/>
        <v>2.5935547527549017</v>
      </c>
    </row>
    <row r="13" spans="1:16">
      <c r="A13" s="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6"/>
    </row>
    <row r="14" spans="1:16">
      <c r="A14" s="20" t="s">
        <v>9</v>
      </c>
      <c r="B14" s="21" t="s">
        <v>4</v>
      </c>
      <c r="C14" s="1">
        <v>15.090899727310083</v>
      </c>
      <c r="D14" s="2">
        <v>15.845877013364436</v>
      </c>
      <c r="E14" s="3">
        <v>14.621347025421388</v>
      </c>
      <c r="F14" s="22">
        <f t="shared" ref="F14:F19" si="3">AVERAGE(C14:E14)</f>
        <v>15.186041255365302</v>
      </c>
      <c r="G14" s="5"/>
      <c r="H14" s="1">
        <v>15.28227325056567</v>
      </c>
      <c r="I14" s="2">
        <v>17.90348444719006</v>
      </c>
      <c r="J14" s="3">
        <v>15.247449405690464</v>
      </c>
      <c r="K14" s="24">
        <f>AVERAGE(H14:J14)</f>
        <v>16.144402367815399</v>
      </c>
      <c r="L14" s="5"/>
      <c r="M14" s="1">
        <v>17.146335475283632</v>
      </c>
      <c r="N14" s="2">
        <v>17.23393895346971</v>
      </c>
      <c r="O14" s="3">
        <v>13.209806304285774</v>
      </c>
      <c r="P14" s="23">
        <f>AVERAGE(M14:O14)</f>
        <v>15.863360244346373</v>
      </c>
    </row>
    <row r="15" spans="1:16">
      <c r="A15" s="20"/>
      <c r="B15" s="21" t="s">
        <v>5</v>
      </c>
      <c r="C15" s="4">
        <v>5.0990352950008102</v>
      </c>
      <c r="D15" s="5">
        <v>5.217767320305204</v>
      </c>
      <c r="E15" s="6">
        <v>4.63743602852285</v>
      </c>
      <c r="F15" s="22">
        <f t="shared" si="3"/>
        <v>4.9847462146096211</v>
      </c>
      <c r="G15" s="5"/>
      <c r="H15" s="4">
        <v>4.1895388498513144</v>
      </c>
      <c r="I15" s="5">
        <v>3.5365517008568665</v>
      </c>
      <c r="J15" s="6">
        <v>4.1160945574037457</v>
      </c>
      <c r="K15" s="24">
        <f t="shared" ref="K15:K19" si="4">AVERAGE(H15:J15)</f>
        <v>3.9473950360373089</v>
      </c>
      <c r="L15" s="5"/>
      <c r="M15" s="4">
        <v>4.8060445770520221</v>
      </c>
      <c r="N15" s="5">
        <v>4.2497222981541487</v>
      </c>
      <c r="O15" s="6">
        <v>4.3765720571701427</v>
      </c>
      <c r="P15" s="23">
        <f t="shared" ref="P15:P19" si="5">AVERAGE(M15:O15)</f>
        <v>4.4774463107921045</v>
      </c>
    </row>
    <row r="16" spans="1:16">
      <c r="A16" s="20" t="s">
        <v>10</v>
      </c>
      <c r="B16" s="21" t="s">
        <v>4</v>
      </c>
      <c r="C16" s="4">
        <v>10.194806636386593</v>
      </c>
      <c r="D16" s="5">
        <v>10.890835213189144</v>
      </c>
      <c r="E16" s="6">
        <v>10.210247904717935</v>
      </c>
      <c r="F16" s="22">
        <f t="shared" si="3"/>
        <v>10.431963251431224</v>
      </c>
      <c r="G16" s="5"/>
      <c r="H16" s="4">
        <v>10.391242730782389</v>
      </c>
      <c r="I16" s="5">
        <v>10.735524193041083</v>
      </c>
      <c r="J16" s="6">
        <v>7.8899530873056385</v>
      </c>
      <c r="K16" s="24">
        <f t="shared" si="4"/>
        <v>9.6722400037097049</v>
      </c>
      <c r="L16" s="5"/>
      <c r="M16" s="4">
        <v>12.569912845011782</v>
      </c>
      <c r="N16" s="5">
        <v>13.887753367194195</v>
      </c>
      <c r="O16" s="6">
        <v>10.664289344044745</v>
      </c>
      <c r="P16" s="23">
        <f t="shared" si="5"/>
        <v>12.373985185416908</v>
      </c>
    </row>
    <row r="17" spans="1:16">
      <c r="A17" s="20"/>
      <c r="B17" s="21" t="s">
        <v>5</v>
      </c>
      <c r="C17" s="4">
        <v>2.9349570245264109</v>
      </c>
      <c r="D17" s="5">
        <v>3.0047399747648584</v>
      </c>
      <c r="E17" s="6">
        <v>3.029420496916535</v>
      </c>
      <c r="F17" s="22">
        <f t="shared" si="3"/>
        <v>2.989705832069268</v>
      </c>
      <c r="G17" s="5"/>
      <c r="H17" s="4">
        <v>2.7154106070823678</v>
      </c>
      <c r="I17" s="5">
        <v>2.5650889233494159</v>
      </c>
      <c r="J17" s="6">
        <v>2.5325692463684581</v>
      </c>
      <c r="K17" s="24">
        <f t="shared" si="4"/>
        <v>2.6043562589334139</v>
      </c>
      <c r="L17" s="5"/>
      <c r="M17" s="4">
        <v>3.0659241739870211</v>
      </c>
      <c r="N17" s="5">
        <v>2.7859052806868174</v>
      </c>
      <c r="O17" s="6">
        <v>2.7316561133479347</v>
      </c>
      <c r="P17" s="23">
        <f t="shared" si="5"/>
        <v>2.8611618560072576</v>
      </c>
    </row>
    <row r="18" spans="1:16">
      <c r="A18" s="20" t="s">
        <v>11</v>
      </c>
      <c r="B18" s="21" t="s">
        <v>4</v>
      </c>
      <c r="C18" s="4">
        <v>3.632661385491494</v>
      </c>
      <c r="D18" s="5">
        <v>4.5445496280442947</v>
      </c>
      <c r="E18" s="6">
        <v>3.9606444689970428</v>
      </c>
      <c r="F18" s="22">
        <f t="shared" si="3"/>
        <v>4.0459518275109438</v>
      </c>
      <c r="G18" s="5"/>
      <c r="H18" s="4">
        <v>3.8124407581784161</v>
      </c>
      <c r="I18" s="5">
        <v>4.1951778438215701</v>
      </c>
      <c r="J18" s="6">
        <v>3.9281200319054874</v>
      </c>
      <c r="K18" s="24">
        <f t="shared" si="4"/>
        <v>3.9785795446351582</v>
      </c>
      <c r="L18" s="5"/>
      <c r="M18" s="4">
        <v>4.8670243736775571</v>
      </c>
      <c r="N18" s="5">
        <v>5.3921790898089661</v>
      </c>
      <c r="O18" s="6">
        <v>4.0859874947146277</v>
      </c>
      <c r="P18" s="23">
        <f t="shared" si="5"/>
        <v>4.781730319400384</v>
      </c>
    </row>
    <row r="19" spans="1:16">
      <c r="A19" s="20"/>
      <c r="B19" s="21" t="s">
        <v>5</v>
      </c>
      <c r="C19" s="7">
        <v>1.4683874216938317</v>
      </c>
      <c r="D19" s="8">
        <v>1.4855779546638606</v>
      </c>
      <c r="E19" s="9">
        <v>1.4130895832783172</v>
      </c>
      <c r="F19" s="22">
        <f t="shared" si="3"/>
        <v>1.4556849865453365</v>
      </c>
      <c r="G19" s="5"/>
      <c r="H19" s="7">
        <v>1.0690868260923818</v>
      </c>
      <c r="I19" s="8">
        <v>1.2773544242651584</v>
      </c>
      <c r="J19" s="9">
        <v>1.2234690510586632</v>
      </c>
      <c r="K19" s="24">
        <f t="shared" si="4"/>
        <v>1.189970100472068</v>
      </c>
      <c r="L19" s="5"/>
      <c r="M19" s="7">
        <v>1.6107351256899753</v>
      </c>
      <c r="N19" s="8">
        <v>1.3947637227038177</v>
      </c>
      <c r="O19" s="9">
        <v>1.3121417669696713</v>
      </c>
      <c r="P19" s="23">
        <f t="shared" si="5"/>
        <v>1.439213538454488</v>
      </c>
    </row>
    <row r="20" spans="1:16">
      <c r="A20" s="4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6"/>
    </row>
    <row r="21" spans="1:16">
      <c r="A21" s="4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</row>
    <row r="22" spans="1:16">
      <c r="A22" s="4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6"/>
    </row>
    <row r="23" spans="1:16">
      <c r="A23" s="4"/>
      <c r="B23" s="5"/>
      <c r="C23" s="5" t="s">
        <v>15</v>
      </c>
      <c r="D23" s="5" t="s">
        <v>2</v>
      </c>
      <c r="E23" s="5" t="s">
        <v>3</v>
      </c>
      <c r="F23" s="15" t="s">
        <v>17</v>
      </c>
      <c r="G23" s="5"/>
      <c r="H23" s="5"/>
      <c r="I23" s="5"/>
      <c r="J23" s="5"/>
      <c r="K23" s="5"/>
      <c r="L23" s="5"/>
      <c r="M23" s="5"/>
      <c r="N23" s="5"/>
      <c r="O23" s="5"/>
      <c r="P23" s="6"/>
    </row>
    <row r="24" spans="1:16">
      <c r="A24" s="20" t="s">
        <v>6</v>
      </c>
      <c r="B24" s="21" t="s">
        <v>4</v>
      </c>
      <c r="C24" s="25">
        <v>5.1466739984773957</v>
      </c>
      <c r="D24" s="26">
        <v>5.2715495320644594</v>
      </c>
      <c r="E24" s="26">
        <v>5.9992141940434687</v>
      </c>
      <c r="F24" s="26"/>
      <c r="G24" s="5"/>
      <c r="H24" s="5"/>
      <c r="I24" s="5"/>
      <c r="J24" s="5"/>
      <c r="K24" s="5"/>
      <c r="L24" s="5"/>
      <c r="M24" s="5"/>
      <c r="N24" s="5"/>
      <c r="O24" s="5"/>
      <c r="P24" s="6"/>
    </row>
    <row r="25" spans="1:16">
      <c r="A25" s="20"/>
      <c r="B25" s="21" t="s">
        <v>5</v>
      </c>
      <c r="C25" s="25">
        <v>2.5766798789773002</v>
      </c>
      <c r="D25" s="26">
        <v>2.7331583335565397</v>
      </c>
      <c r="E25" s="26">
        <v>3.1971987337454575</v>
      </c>
      <c r="F25" s="26"/>
      <c r="G25" s="5"/>
      <c r="H25" s="5"/>
      <c r="I25" s="5"/>
      <c r="J25" s="5"/>
      <c r="K25" s="5"/>
      <c r="L25" s="5"/>
      <c r="M25" s="5"/>
      <c r="N25" s="5"/>
      <c r="O25" s="5"/>
      <c r="P25" s="6"/>
    </row>
    <row r="26" spans="1:16">
      <c r="A26" s="20" t="s">
        <v>7</v>
      </c>
      <c r="B26" s="21" t="s">
        <v>4</v>
      </c>
      <c r="C26" s="25">
        <v>3.0289790369227902</v>
      </c>
      <c r="D26" s="26">
        <v>3.283888954405652</v>
      </c>
      <c r="E26" s="26">
        <v>4.2477957917143234</v>
      </c>
      <c r="F26" s="26"/>
      <c r="G26" s="5"/>
      <c r="H26" s="5"/>
      <c r="I26" s="5"/>
      <c r="J26" s="5"/>
      <c r="K26" s="5"/>
      <c r="L26" s="5"/>
      <c r="M26" s="5"/>
      <c r="N26" s="5"/>
      <c r="O26" s="5"/>
      <c r="P26" s="6"/>
    </row>
    <row r="27" spans="1:16">
      <c r="A27" s="20"/>
      <c r="B27" s="21" t="s">
        <v>5</v>
      </c>
      <c r="C27" s="25">
        <v>1.1351614732147728</v>
      </c>
      <c r="D27" s="26">
        <v>1.0717263224611953</v>
      </c>
      <c r="E27" s="26">
        <v>1.4509321954687424</v>
      </c>
      <c r="F27" s="26"/>
      <c r="G27" s="5"/>
      <c r="H27" s="5"/>
      <c r="I27" s="5"/>
      <c r="J27" s="5"/>
      <c r="K27" s="5"/>
      <c r="L27" s="5"/>
      <c r="M27" s="5"/>
      <c r="N27" s="5"/>
      <c r="O27" s="5"/>
      <c r="P27" s="6"/>
    </row>
    <row r="28" spans="1:16">
      <c r="A28" s="20" t="s">
        <v>8</v>
      </c>
      <c r="B28" s="21" t="s">
        <v>4</v>
      </c>
      <c r="C28" s="25">
        <v>21.101446634164883</v>
      </c>
      <c r="D28" s="26">
        <v>22.273997735037511</v>
      </c>
      <c r="E28" s="26">
        <v>20.303456555197201</v>
      </c>
      <c r="F28" s="26"/>
      <c r="G28" s="5"/>
      <c r="H28" s="5"/>
      <c r="I28" s="5"/>
      <c r="J28" s="5"/>
      <c r="K28" s="5"/>
      <c r="L28" s="5"/>
      <c r="M28" s="5"/>
      <c r="N28" s="5"/>
      <c r="O28" s="5"/>
      <c r="P28" s="6"/>
    </row>
    <row r="29" spans="1:16">
      <c r="A29" s="20"/>
      <c r="B29" s="21" t="s">
        <v>5</v>
      </c>
      <c r="C29" s="25">
        <v>2.7071018317967552</v>
      </c>
      <c r="D29" s="26">
        <v>2.3252706616731653</v>
      </c>
      <c r="E29" s="26">
        <v>2.5935547527549017</v>
      </c>
      <c r="F29" s="26"/>
      <c r="G29" s="5"/>
      <c r="H29" s="5"/>
      <c r="I29" s="5"/>
      <c r="J29" s="5"/>
      <c r="K29" s="5"/>
      <c r="L29" s="5"/>
      <c r="M29" s="5"/>
      <c r="N29" s="5"/>
      <c r="O29" s="5"/>
      <c r="P29" s="6"/>
    </row>
    <row r="30" spans="1:16">
      <c r="A30" s="4"/>
      <c r="B30" s="5"/>
      <c r="C30" s="26"/>
      <c r="D30" s="26"/>
      <c r="E30" s="26"/>
      <c r="F30" s="26"/>
      <c r="G30" s="5"/>
      <c r="H30" s="5"/>
      <c r="I30" s="5"/>
      <c r="J30" s="5"/>
      <c r="K30" s="5"/>
      <c r="L30" s="5"/>
      <c r="M30" s="5"/>
      <c r="N30" s="5"/>
      <c r="O30" s="5"/>
      <c r="P30" s="6"/>
    </row>
    <row r="31" spans="1:16">
      <c r="A31" s="20" t="s">
        <v>9</v>
      </c>
      <c r="B31" s="21" t="s">
        <v>4</v>
      </c>
      <c r="C31" s="26">
        <v>15.186041255365302</v>
      </c>
      <c r="D31" s="26">
        <v>16.144402367815399</v>
      </c>
      <c r="E31" s="26">
        <v>15.863360244346373</v>
      </c>
      <c r="F31" s="26">
        <f>AVERAGE(C31:E31)</f>
        <v>15.731267955842357</v>
      </c>
      <c r="G31" s="5"/>
      <c r="H31" s="5"/>
      <c r="I31" s="5"/>
      <c r="J31" s="5"/>
      <c r="K31" s="5"/>
      <c r="L31" s="5"/>
      <c r="M31" s="5"/>
      <c r="N31" s="5"/>
      <c r="O31" s="5"/>
      <c r="P31" s="6"/>
    </row>
    <row r="32" spans="1:16">
      <c r="A32" s="20"/>
      <c r="B32" s="21" t="s">
        <v>5</v>
      </c>
      <c r="C32" s="26">
        <v>4.9847462146096211</v>
      </c>
      <c r="D32" s="26">
        <v>3.9473950360373089</v>
      </c>
      <c r="E32" s="26">
        <v>4.4774463107921045</v>
      </c>
      <c r="F32" s="26"/>
      <c r="G32" s="5"/>
      <c r="H32" s="5"/>
      <c r="I32" s="5"/>
      <c r="J32" s="5"/>
      <c r="K32" s="5"/>
      <c r="L32" s="5"/>
      <c r="M32" s="5"/>
      <c r="N32" s="5"/>
      <c r="O32" s="5"/>
      <c r="P32" s="6"/>
    </row>
    <row r="33" spans="1:16">
      <c r="A33" s="20" t="s">
        <v>10</v>
      </c>
      <c r="B33" s="21" t="s">
        <v>4</v>
      </c>
      <c r="C33" s="26">
        <v>10.431963251431224</v>
      </c>
      <c r="D33" s="26">
        <v>9.6722400037097049</v>
      </c>
      <c r="E33" s="26">
        <v>12.373985185416908</v>
      </c>
      <c r="F33" s="26"/>
      <c r="G33" s="5"/>
      <c r="H33" s="5"/>
      <c r="I33" s="5"/>
      <c r="J33" s="5"/>
      <c r="K33" s="5"/>
      <c r="L33" s="5"/>
      <c r="M33" s="5"/>
      <c r="N33" s="5"/>
      <c r="O33" s="5"/>
      <c r="P33" s="6"/>
    </row>
    <row r="34" spans="1:16">
      <c r="A34" s="20"/>
      <c r="B34" s="21" t="s">
        <v>5</v>
      </c>
      <c r="C34" s="26">
        <v>2.989705832069268</v>
      </c>
      <c r="D34" s="26">
        <v>2.6043562589334139</v>
      </c>
      <c r="E34" s="26">
        <v>2.8611618560072576</v>
      </c>
      <c r="F34" s="26"/>
      <c r="G34" s="5"/>
      <c r="H34" s="5"/>
      <c r="I34" s="5"/>
      <c r="J34" s="5"/>
      <c r="K34" s="5"/>
      <c r="L34" s="5"/>
      <c r="M34" s="5"/>
      <c r="N34" s="5"/>
      <c r="O34" s="5"/>
      <c r="P34" s="6"/>
    </row>
    <row r="35" spans="1:16">
      <c r="A35" s="20" t="s">
        <v>11</v>
      </c>
      <c r="B35" s="21" t="s">
        <v>4</v>
      </c>
      <c r="C35" s="26">
        <v>4.0459518275109438</v>
      </c>
      <c r="D35" s="26">
        <v>3.9785795446351582</v>
      </c>
      <c r="E35" s="26">
        <v>4.781730319400384</v>
      </c>
      <c r="F35" s="26"/>
      <c r="G35" s="5"/>
      <c r="H35" s="5"/>
      <c r="I35" s="5"/>
      <c r="J35" s="5"/>
      <c r="K35" s="5"/>
      <c r="L35" s="5"/>
      <c r="M35" s="5"/>
      <c r="N35" s="5"/>
      <c r="O35" s="5"/>
      <c r="P35" s="6"/>
    </row>
    <row r="36" spans="1:16">
      <c r="A36" s="20"/>
      <c r="B36" s="21" t="s">
        <v>5</v>
      </c>
      <c r="C36" s="26">
        <v>1.4556849865453365</v>
      </c>
      <c r="D36" s="26">
        <v>1.189970100472068</v>
      </c>
      <c r="E36" s="26">
        <v>1.439213538454488</v>
      </c>
      <c r="F36" s="26"/>
      <c r="G36" s="5"/>
      <c r="H36" s="5"/>
      <c r="I36" s="5"/>
      <c r="J36" s="5"/>
      <c r="K36" s="5"/>
      <c r="L36" s="5"/>
      <c r="M36" s="5"/>
      <c r="N36" s="5"/>
      <c r="O36" s="5"/>
      <c r="P36" s="6"/>
    </row>
    <row r="37" spans="1:16">
      <c r="A37" s="4"/>
      <c r="B37" s="5"/>
      <c r="C37" s="26"/>
      <c r="D37" s="26"/>
      <c r="E37" s="26"/>
      <c r="F37" s="26"/>
      <c r="G37" s="5"/>
      <c r="H37" s="5"/>
      <c r="I37" s="5"/>
      <c r="J37" s="5"/>
      <c r="K37" s="5"/>
      <c r="L37" s="5"/>
      <c r="M37" s="5"/>
      <c r="N37" s="5"/>
      <c r="O37" s="5"/>
      <c r="P37" s="6"/>
    </row>
    <row r="38" spans="1:16">
      <c r="A38" s="4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6"/>
    </row>
    <row r="39" spans="1:16">
      <c r="A39" s="4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6"/>
    </row>
    <row r="40" spans="1:16">
      <c r="A40" s="27" t="s">
        <v>16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"/>
    </row>
    <row r="41" spans="1:16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6"/>
    </row>
    <row r="42" spans="1:16">
      <c r="A42" s="20" t="s">
        <v>6</v>
      </c>
      <c r="B42" s="21" t="s">
        <v>4</v>
      </c>
      <c r="C42" s="10">
        <f>C24/15.7312</f>
        <v>0.32716347122135603</v>
      </c>
      <c r="D42" s="11">
        <f>D24/15.7312</f>
        <v>0.33510155182468343</v>
      </c>
      <c r="E42" s="12">
        <f>E24/15.7312</f>
        <v>0.38135769642770223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6"/>
    </row>
    <row r="43" spans="1:16">
      <c r="A43" s="20"/>
      <c r="B43" s="21" t="s">
        <v>5</v>
      </c>
      <c r="C43" s="16">
        <f>C25/15.7312</f>
        <v>0.1637942355940615</v>
      </c>
      <c r="D43" s="15">
        <f>D25/15.7312</f>
        <v>0.17374124882758721</v>
      </c>
      <c r="E43" s="13">
        <f>E25/15.7312</f>
        <v>0.20323934180135383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6"/>
    </row>
    <row r="44" spans="1:16">
      <c r="A44" s="20" t="s">
        <v>7</v>
      </c>
      <c r="B44" s="21" t="s">
        <v>4</v>
      </c>
      <c r="C44" s="16">
        <f>C26/15.7312</f>
        <v>0.19254596196874937</v>
      </c>
      <c r="D44" s="15">
        <f>D26/15.7312</f>
        <v>0.20875006066960258</v>
      </c>
      <c r="E44" s="13">
        <f>E26/15.7312</f>
        <v>0.27002363403391499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6"/>
    </row>
    <row r="45" spans="1:16">
      <c r="A45" s="20"/>
      <c r="B45" s="21" t="s">
        <v>5</v>
      </c>
      <c r="C45" s="16">
        <f>C27/15.7312</f>
        <v>7.2159878026773094E-2</v>
      </c>
      <c r="D45" s="15">
        <f>D27/15.7312</f>
        <v>6.8127436079968171E-2</v>
      </c>
      <c r="E45" s="13">
        <f>E27/15.7312</f>
        <v>9.2232772799833607E-2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6"/>
    </row>
    <row r="46" spans="1:16">
      <c r="A46" s="20" t="s">
        <v>8</v>
      </c>
      <c r="B46" s="21" t="s">
        <v>4</v>
      </c>
      <c r="C46" s="16">
        <f>C28/15.7312</f>
        <v>1.3413755234289109</v>
      </c>
      <c r="D46" s="15">
        <f>D28/15.7312</f>
        <v>1.4159121831161967</v>
      </c>
      <c r="E46" s="13">
        <f>E28/15.7312</f>
        <v>1.2906489368387155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6"/>
    </row>
    <row r="47" spans="1:16">
      <c r="A47" s="20"/>
      <c r="B47" s="21" t="s">
        <v>5</v>
      </c>
      <c r="C47" s="16">
        <f>C29/15.7312</f>
        <v>0.17208489065022092</v>
      </c>
      <c r="D47" s="15">
        <f>D29/15.7312</f>
        <v>0.14781266919708386</v>
      </c>
      <c r="E47" s="13">
        <f>E29/15.7312</f>
        <v>0.16486693658175483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6"/>
    </row>
    <row r="48" spans="1:16">
      <c r="A48" s="4"/>
      <c r="B48" s="5"/>
      <c r="C48" s="16"/>
      <c r="D48" s="15"/>
      <c r="E48" s="13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</row>
    <row r="49" spans="1:16">
      <c r="A49" s="20" t="s">
        <v>9</v>
      </c>
      <c r="B49" s="21" t="s">
        <v>4</v>
      </c>
      <c r="C49" s="16">
        <f>C31/15.7312</f>
        <v>0.96534538085875854</v>
      </c>
      <c r="D49" s="15">
        <f>D31/15.7312</f>
        <v>1.0262664239101531</v>
      </c>
      <c r="E49" s="13">
        <f>E31/15.7312</f>
        <v>1.0084011546701062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6"/>
    </row>
    <row r="50" spans="1:16">
      <c r="A50" s="20"/>
      <c r="B50" s="21" t="s">
        <v>5</v>
      </c>
      <c r="C50" s="16">
        <f>C32/15.7312</f>
        <v>0.31687005534286139</v>
      </c>
      <c r="D50" s="15">
        <f>D32/15.7312</f>
        <v>0.25092777639578095</v>
      </c>
      <c r="E50" s="13">
        <f>E32/15.7312</f>
        <v>0.28462204477675607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6"/>
    </row>
    <row r="51" spans="1:16">
      <c r="A51" s="20" t="s">
        <v>10</v>
      </c>
      <c r="B51" s="21" t="s">
        <v>4</v>
      </c>
      <c r="C51" s="16">
        <f>C33/15.7312</f>
        <v>0.66313842881860408</v>
      </c>
      <c r="D51" s="15">
        <f>D33/15.7312</f>
        <v>0.61484438591523249</v>
      </c>
      <c r="E51" s="13">
        <f>E33/15.7312</f>
        <v>0.7865887653463759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6"/>
    </row>
    <row r="52" spans="1:16">
      <c r="A52" s="20"/>
      <c r="B52" s="21" t="s">
        <v>5</v>
      </c>
      <c r="C52" s="16">
        <f>C34/15.7312</f>
        <v>0.19004944518341055</v>
      </c>
      <c r="D52" s="15">
        <f>D34/15.7312</f>
        <v>0.16555356609371275</v>
      </c>
      <c r="E52" s="13">
        <f>E34/15.7312</f>
        <v>0.18187816924374858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6"/>
    </row>
    <row r="53" spans="1:16">
      <c r="A53" s="20" t="s">
        <v>11</v>
      </c>
      <c r="B53" s="21" t="s">
        <v>4</v>
      </c>
      <c r="C53" s="16">
        <f>C35/15.7312</f>
        <v>0.2571928287423047</v>
      </c>
      <c r="D53" s="15">
        <f>D35/15.7312</f>
        <v>0.25291011141140907</v>
      </c>
      <c r="E53" s="13">
        <f>E35/15.7312</f>
        <v>0.30396475280972746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6"/>
    </row>
    <row r="54" spans="1:16">
      <c r="A54" s="20"/>
      <c r="B54" s="21" t="s">
        <v>5</v>
      </c>
      <c r="C54" s="17">
        <f>C36/15.7312</f>
        <v>9.2534897944552011E-2</v>
      </c>
      <c r="D54" s="18">
        <f>D36/15.7312</f>
        <v>7.5643949633344434E-2</v>
      </c>
      <c r="E54" s="14">
        <f>E36/15.7312</f>
        <v>9.1487841897279806E-2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6"/>
    </row>
    <row r="55" spans="1:16">
      <c r="A55" s="17"/>
      <c r="B55" s="18"/>
      <c r="C55" s="18"/>
      <c r="D55" s="1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Chiang</dc:creator>
  <cp:lastModifiedBy>Ivy Chiang</cp:lastModifiedBy>
  <dcterms:created xsi:type="dcterms:W3CDTF">2022-11-24T11:29:56Z</dcterms:created>
  <dcterms:modified xsi:type="dcterms:W3CDTF">2022-11-24T12:04:08Z</dcterms:modified>
</cp:coreProperties>
</file>